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6-Т\26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 iterate="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12" i="1" l="1"/>
  <c r="G52" i="1" l="1"/>
</calcChain>
</file>

<file path=xl/sharedStrings.xml><?xml version="1.0" encoding="utf-8"?>
<sst xmlns="http://schemas.openxmlformats.org/spreadsheetml/2006/main" count="226" uniqueCount="70">
  <si>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</si>
  <si>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</si>
  <si>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</si>
  <si>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</si>
  <si>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</si>
  <si>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</si>
  <si>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</si>
  <si>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</si>
  <si>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</si>
  <si>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</si>
  <si>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</si>
  <si>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</si>
  <si>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</si>
  <si>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</si>
  <si>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</si>
  <si>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</si>
  <si>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</si>
  <si>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</si>
  <si>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</si>
  <si>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</si>
  <si>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</si>
  <si>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</si>
  <si>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</si>
  <si>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</si>
  <si>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</si>
  <si>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бесшовная горячедеформированная нефтегазопроводная 273х15-К52-13ХФА+1ф32х3-8Н-ППУ-476-ОЦ с наружным 1сл эпоксидным покрытием п о ТУ 24.20.13-016-91076026-2019, с теплоизоляцией в защитной оболочке - 402,307 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</si>
  <si>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НВЛ-2025/26-Т</t>
    </r>
  </si>
  <si>
    <t>DBB2500002</t>
  </si>
  <si>
    <t>10070392</t>
  </si>
  <si>
    <t>Труба бесшовная горячедеформированная нефтегазопроводная 273х15-К52-13ХФА+1ф32х3-8Н-ППУ-476-ОЦ с наружным 1сл эпоксидным покрытием п о ТУ 24.20.13-016-91076026-2019, с теплоизоляцией в защитной оболочке</t>
  </si>
  <si>
    <t>Т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</si>
  <si>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</si>
  <si>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</si>
  <si>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</si>
  <si>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</si>
  <si>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</si>
  <si>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</si>
  <si>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</si>
  <si>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</si>
  <si>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</si>
  <si>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</si>
  <si>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</si>
  <si>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</si>
  <si>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</si>
  <si>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</si>
  <si>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</si>
  <si>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</si>
  <si>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</si>
  <si>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</si>
  <si>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DBB2500021</t>
  </si>
  <si>
    <t>DBB2500022</t>
  </si>
  <si>
    <t>DBB2500023</t>
  </si>
  <si>
    <t>DBB2500024</t>
  </si>
  <si>
    <t>DBB2500025</t>
  </si>
  <si>
    <t>DBB2500026</t>
  </si>
  <si>
    <t>DBB2500027</t>
  </si>
  <si>
    <t>DBB2500028</t>
  </si>
  <si>
    <t>DBB2500029</t>
  </si>
  <si>
    <t>DBB2500030</t>
  </si>
  <si>
    <t>DBB2500031</t>
  </si>
  <si>
    <t>DBB2500032</t>
  </si>
  <si>
    <t>DBB2500033</t>
  </si>
  <si>
    <t>DBB2500034</t>
  </si>
  <si>
    <t>DBB2500035</t>
  </si>
  <si>
    <t>DBB2500036</t>
  </si>
  <si>
    <t>DBB2500037</t>
  </si>
  <si>
    <t>DBB2500038</t>
  </si>
  <si>
    <t>DBB2500039</t>
  </si>
  <si>
    <t>DBB2500040</t>
  </si>
  <si>
    <t>DBB2500041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</si>
</sst>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zoomScale="85" zoomScaleNormal="80" zoomScaleSheetLayoutView="85" workbookViewId="0">
      <selection activeCell="B12" sqref="B12:I5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1.1406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64.5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30.103999999999999</v>
      </c>
      <c r="H12" s="37">
        <v>56469</v>
      </c>
      <c r="I12" s="27">
        <v>44287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51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30.062999999999999</v>
      </c>
      <c r="H13" s="37">
        <v>56469</v>
      </c>
      <c r="I13" s="27">
        <v>44287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30.111999999999998</v>
      </c>
      <c r="H14" s="37">
        <v>56469</v>
      </c>
      <c r="I14" s="27">
        <v>44291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2</v>
      </c>
      <c r="H15" s="37">
        <v>56469</v>
      </c>
      <c r="I15" s="27">
        <v>44531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8.7240000000000002</v>
      </c>
      <c r="H16" s="37">
        <v>56469</v>
      </c>
      <c r="I16" s="27">
        <v>44531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7.774</v>
      </c>
      <c r="H17" s="37">
        <v>57494</v>
      </c>
      <c r="I17" s="27">
        <v>45078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6.6719999999999997</v>
      </c>
      <c r="H18" s="37">
        <v>57494</v>
      </c>
      <c r="I18" s="27">
        <v>45078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11.074999999999999</v>
      </c>
      <c r="H19" s="37">
        <v>57494</v>
      </c>
      <c r="I19" s="27">
        <v>45078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11.173</v>
      </c>
      <c r="H20" s="37">
        <v>57494</v>
      </c>
      <c r="I20" s="27">
        <v>45078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1.117</v>
      </c>
      <c r="H21" s="37">
        <v>57494</v>
      </c>
      <c r="I21" s="27">
        <v>45078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4.4740000000000002</v>
      </c>
      <c r="H22" s="37">
        <v>57494</v>
      </c>
      <c r="I22" s="27">
        <v>45078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11.199</v>
      </c>
      <c r="H23" s="37">
        <v>57494</v>
      </c>
      <c r="I23" s="27">
        <v>45078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11.2</v>
      </c>
      <c r="H24" s="37">
        <v>57494</v>
      </c>
      <c r="I24" s="27">
        <v>45078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6.7210000000000001</v>
      </c>
      <c r="H25" s="37">
        <v>57494</v>
      </c>
      <c r="I25" s="27">
        <v>45078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6.7009999999999996</v>
      </c>
      <c r="H26" s="37">
        <v>57494</v>
      </c>
      <c r="I26" s="27">
        <v>45078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8.9589999999999996</v>
      </c>
      <c r="H27" s="37">
        <v>57494</v>
      </c>
      <c r="I27" s="27">
        <v>45078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13.367000000000001</v>
      </c>
      <c r="H28" s="37">
        <v>57494</v>
      </c>
      <c r="I28" s="27">
        <v>45078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15.659000000000001</v>
      </c>
      <c r="H29" s="37">
        <v>57494</v>
      </c>
      <c r="I29" s="27">
        <v>45078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63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14.414</v>
      </c>
      <c r="H30" s="37">
        <v>57494</v>
      </c>
      <c r="I30" s="27">
        <v>45078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63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13.430999999999999</v>
      </c>
      <c r="H31" s="37">
        <v>57494</v>
      </c>
      <c r="I31" s="27">
        <v>45078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63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11.170999999999999</v>
      </c>
      <c r="H32" s="37">
        <v>57494</v>
      </c>
      <c r="I32" s="27">
        <v>45078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63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10.071999999999999</v>
      </c>
      <c r="H33" s="37">
        <v>57494</v>
      </c>
      <c r="I33" s="27">
        <v>45078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63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11.105</v>
      </c>
      <c r="H34" s="37">
        <v>57494</v>
      </c>
      <c r="I34" s="27">
        <v>45078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63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7.8460000000000001</v>
      </c>
      <c r="H35" s="37">
        <v>57494</v>
      </c>
      <c r="I35" s="27">
        <v>45078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63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3.3530000000000002</v>
      </c>
      <c r="H36" s="37">
        <v>57494</v>
      </c>
      <c r="I36" s="27">
        <v>45078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63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4.4859999999999998</v>
      </c>
      <c r="H37" s="37">
        <v>57494</v>
      </c>
      <c r="I37" s="27">
        <v>45078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63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11.188000000000001</v>
      </c>
      <c r="H38" s="37">
        <v>57494</v>
      </c>
      <c r="I38" s="27">
        <v>45078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63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10.071999999999999</v>
      </c>
      <c r="H39" s="37">
        <v>57494</v>
      </c>
      <c r="I39" s="27">
        <v>45078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63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2.2440000000000002</v>
      </c>
      <c r="H40" s="37">
        <v>57494</v>
      </c>
      <c r="I40" s="27">
        <v>45078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63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8.952</v>
      </c>
      <c r="H41" s="37">
        <v>57494</v>
      </c>
      <c r="I41" s="27">
        <v>45078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63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2.2290000000000001</v>
      </c>
      <c r="H42" s="37">
        <v>57494</v>
      </c>
      <c r="I42" s="27">
        <v>45078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63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11.163</v>
      </c>
      <c r="H43" s="37">
        <v>57494</v>
      </c>
      <c r="I43" s="27">
        <v>45078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63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6.6929999999999996</v>
      </c>
      <c r="H44" s="37">
        <v>57494</v>
      </c>
      <c r="I44" s="27">
        <v>45078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63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3.355</v>
      </c>
      <c r="H45" s="37">
        <v>57494</v>
      </c>
      <c r="I45" s="27">
        <v>45078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63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11.19</v>
      </c>
      <c r="H46" s="37">
        <v>57494</v>
      </c>
      <c r="I46" s="27">
        <v>45078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63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11.106</v>
      </c>
      <c r="H47" s="37">
        <v>57494</v>
      </c>
      <c r="I47" s="27">
        <v>45078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63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7.8259999999999996</v>
      </c>
      <c r="H48" s="37">
        <v>57494</v>
      </c>
      <c r="I48" s="27">
        <v>45078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63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3.335</v>
      </c>
      <c r="H49" s="37">
        <v>57494</v>
      </c>
      <c r="I49" s="27">
        <v>45078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63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11.074</v>
      </c>
      <c r="H50" s="37">
        <v>57494</v>
      </c>
      <c r="I50" s="27">
        <v>45078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63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8.9079999999999995</v>
      </c>
      <c r="H51" s="37">
        <v>57494</v>
      </c>
      <c r="I51" s="27">
        <v>45078</v>
      </c>
      <c r="J51" s="36"/>
      <c r="K51" s="20"/>
      <c r="L51" s="20"/>
      <c r="M51" s="20"/>
      <c r="N51" s="20"/>
      <c r="O51" s="20"/>
      <c r="P51" s="20"/>
      <c r="Q51" s="20"/>
    </row>
    <row r="52" spans="1:17" s="4" customFormat="1" ht="15.75" x14ac:dyDescent="0.25">
      <c r="A52" s="51" t="s">
        <v>6</v>
      </c>
      <c r="B52" s="52"/>
      <c r="C52" s="52"/>
      <c r="D52" s="52"/>
      <c r="E52" s="53"/>
      <c r="F52" s="28"/>
      <c r="G52" s="29">
        <f>SUM(G12:G51)</f>
        <v>402.30700000000002</v>
      </c>
      <c r="H52" s="30"/>
      <c r="I52" s="31"/>
      <c r="J52" s="21"/>
      <c r="K52" s="20"/>
      <c r="L52" s="11"/>
      <c r="M52" s="11"/>
      <c r="N52" s="11"/>
      <c r="O52" s="11"/>
      <c r="P52" s="11"/>
      <c r="Q52" s="11"/>
    </row>
    <row r="53" spans="1:17" s="4" customFormat="1" x14ac:dyDescent="0.25">
      <c r="A53" s="43"/>
      <c r="B53" s="44"/>
      <c r="C53" s="44"/>
      <c r="D53" s="44"/>
      <c r="E53" s="44"/>
      <c r="F53" s="44"/>
      <c r="G53" s="44"/>
      <c r="H53" s="44"/>
      <c r="I53" s="45"/>
      <c r="J53" s="11"/>
      <c r="K53" s="22"/>
      <c r="L53" s="11"/>
      <c r="M53" s="11"/>
      <c r="N53" s="11"/>
      <c r="O53" s="11"/>
      <c r="P53" s="11"/>
      <c r="Q53" s="11"/>
    </row>
    <row r="54" spans="1:17" s="4" customFormat="1" ht="92.25" customHeight="1" x14ac:dyDescent="0.25">
      <c r="A54" s="39" t="s">
        <v>7</v>
      </c>
      <c r="B54" s="40"/>
      <c r="C54" s="40"/>
      <c r="D54" s="40"/>
      <c r="E54" s="41"/>
      <c r="F54" s="54" t="s">
        <v>14</v>
      </c>
      <c r="G54" s="54"/>
      <c r="H54" s="54"/>
      <c r="I54" s="54"/>
      <c r="J54" s="11"/>
      <c r="K54" s="11"/>
      <c r="L54" s="11"/>
      <c r="M54" s="11"/>
      <c r="N54" s="11"/>
      <c r="O54" s="11"/>
      <c r="P54" s="11"/>
      <c r="Q54" s="11"/>
    </row>
    <row r="55" spans="1:17" s="4" customFormat="1" ht="15.75" customHeight="1" x14ac:dyDescent="0.25">
      <c r="A55" s="39" t="s">
        <v>8</v>
      </c>
      <c r="B55" s="40"/>
      <c r="C55" s="40"/>
      <c r="D55" s="40"/>
      <c r="E55" s="41"/>
      <c r="F55" s="42" t="s">
        <v>13</v>
      </c>
      <c r="G55" s="42"/>
      <c r="H55" s="42"/>
      <c r="I55" s="42"/>
      <c r="Q55" s="11"/>
    </row>
    <row r="56" spans="1:17" s="4" customFormat="1" ht="33.75" customHeight="1" x14ac:dyDescent="0.25">
      <c r="A56" s="39" t="s">
        <v>15</v>
      </c>
      <c r="B56" s="40"/>
      <c r="C56" s="40"/>
      <c r="D56" s="40"/>
      <c r="E56" s="41"/>
      <c r="F56" s="42" t="s">
        <v>12</v>
      </c>
      <c r="G56" s="42"/>
      <c r="H56" s="42"/>
      <c r="I56" s="42"/>
      <c r="Q56" s="11"/>
    </row>
    <row r="57" spans="1:17" ht="121.5" customHeight="1" x14ac:dyDescent="0.25">
      <c r="A57" s="46" t="s">
        <v>17</v>
      </c>
      <c r="B57" s="46"/>
      <c r="C57" s="46"/>
      <c r="D57" s="46"/>
      <c r="E57" s="46"/>
      <c r="F57" s="47" t="s">
        <v>18</v>
      </c>
      <c r="G57" s="47"/>
      <c r="H57" s="47"/>
      <c r="I57" s="47"/>
    </row>
    <row r="58" spans="1:17" ht="60.75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</row>
    <row r="59" spans="1:17" ht="56.25" customHeight="1" x14ac:dyDescent="0.25">
      <c r="A59" s="38"/>
      <c r="B59" s="38"/>
      <c r="C59" s="38"/>
      <c r="D59" s="38"/>
      <c r="E59" s="38"/>
      <c r="F59" s="48"/>
      <c r="G59" s="48"/>
      <c r="H59" s="48"/>
      <c r="I59" s="48"/>
      <c r="J59" s="5"/>
      <c r="K59" s="5"/>
      <c r="L59" s="5"/>
      <c r="M59" s="5"/>
      <c r="N59" s="5"/>
      <c r="O59" s="5"/>
      <c r="P59" s="5"/>
      <c r="Q59" s="5"/>
    </row>
    <row r="62" spans="1:17" ht="15.75" x14ac:dyDescent="0.25">
      <c r="A62" s="23"/>
    </row>
    <row r="63" spans="1:17" ht="15.75" x14ac:dyDescent="0.25">
      <c r="A63" s="23"/>
    </row>
  </sheetData>
  <mergeCells count="21"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  <mergeCell ref="A59:E59"/>
    <mergeCell ref="A56:E56"/>
    <mergeCell ref="F56:I56"/>
    <mergeCell ref="A53:I53"/>
    <mergeCell ref="A55:E55"/>
    <mergeCell ref="F55:I55"/>
    <mergeCell ref="A57:E57"/>
    <mergeCell ref="F57:I57"/>
    <mergeCell ref="F59:I59"/>
    <mergeCell ref="A58:I5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2025-04-29T04:04:18Z</cp:lastPrinted>
  <dcterms:created xsi:type="dcterms:W3CDTF">2016-09-16T10:27:35Z</dcterms:created>
  <dcterms:modified xsi:type="dcterms:W3CDTF">2025-08-26T05:13:26Z</dcterms:modified>
</cp:coreProperties>
</file>